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84678C4-976A-43AF-8375-73DA99FB3F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B7" i="7"/>
  <c r="C15" i="7"/>
  <c r="C16" i="7"/>
  <c r="C13" i="7" l="1"/>
  <c r="C12" i="7" l="1"/>
  <c r="C14" i="7" l="1"/>
  <c r="B6" i="7" s="1"/>
  <c r="A2" i="12" l="1"/>
  <c r="C10" i="7" l="1"/>
  <c r="C3" i="7" l="1"/>
  <c r="C6" i="7" l="1"/>
</calcChain>
</file>

<file path=xl/sharedStrings.xml><?xml version="1.0" encoding="utf-8"?>
<sst xmlns="http://schemas.openxmlformats.org/spreadsheetml/2006/main" count="93" uniqueCount="84">
  <si>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</si>
  <si>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</si>
  <si>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</si>
  <si>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</si>
  <si>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</si>
  <si>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</si>
  <si>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</si>
  <si>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</si>
  <si>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</si>
  <si>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</si>
  <si>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</si>
  <si>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</si>
  <si>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</si>
  <si>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</si>
  <si>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</si>
  <si>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</si>
  <si>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</si>
  <si>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</si>
  <si>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</si>
  <si>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</si>
  <si>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</si>
  <si>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</si>
  <si>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</si>
  <si>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</si>
  <si>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</si>
  <si>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</si>
  <si>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</si>
  <si>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</si>
  <si>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</si>
  <si>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</si>
  <si>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</si>
  <si>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</si>
  <si>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</si>
  <si>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</si>
  <si>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</si>
  <si>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</si>
  <si>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Шкарина Е.Н.</t>
  </si>
  <si>
    <t>Ведущий специалист</t>
  </si>
  <si>
    <t>Егиян Ю.С.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</si>
  <si>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</si>
  <si>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</si>
  <si>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</si>
  <si>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</si>
  <si>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</si>
  <si>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</si>
  <si>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</si>
  <si>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</si>
  <si>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</si>
  <si>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</si>
  <si>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</si>
  <si>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</si>
  <si>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Способ монтажа</t>
  </si>
  <si>
    <t xml:space="preserve">1. Наименование для кодировки РИМ </t>
  </si>
  <si>
    <t>на покупательский шкафчик</t>
  </si>
  <si>
    <t>Бирка на покупательский шкафчик</t>
  </si>
  <si>
    <t>Бирка</t>
  </si>
  <si>
    <t>Монтируется на кольцо для ключа от покупательского шкафчика.</t>
  </si>
  <si>
    <t>полистирол+УФ-печать</t>
  </si>
  <si>
    <t>70х70 мм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</si>
  <si>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</si>
  <si>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</si>
  <si>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</si>
  <si>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</si>
  <si>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</si>
  <si>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</si>
  <si>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</si>
  <si>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</si>
  <si>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</si>
  <si>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 xml:space="preserve">1. Ударопрочный полистирол 3 мм, цвет белый (не прозрачный), фрезеровка - закругление углов.
2. УФ-печать двусторонняя, 1440 dpi.
3. Отверстие под кольцо для ключа, d = 5 мм. 
Расстояние до отверстия от края - 4 мм, с боковых сторон - 3 мм.
</t>
  </si>
  <si>
    <t>ТЗ-328/20</t>
  </si>
  <si>
    <t>Покупательский шкафчик.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</si>
  <si>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</si>
  <si>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</si>
  <si>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</si>
  <si>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</si>
  <si>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</si>
  <si>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</si>
  <si>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бессрочно</t>
  </si>
  <si>
    <t>МФ</t>
  </si>
  <si>
    <t>Малые форматы</t>
  </si>
  <si>
    <t>Типоразмер 1</t>
  </si>
  <si>
    <r>
      <rPr>
        <b/>
        <sz val="11"/>
        <color theme="1"/>
        <rFont val="Times New Roman"/>
        <family val="1"/>
        <charset val="204"/>
      </rPr>
      <t>Важно -</t>
    </r>
    <r>
      <rPr>
        <sz val="11"/>
        <color theme="1"/>
        <rFont val="Times New Roman"/>
        <family val="1"/>
        <charset val="204"/>
      </rPr>
      <t xml:space="preserve"> для обратной стороны нечетных цифр используется макет с текстом "Всегда низкие цены...", для четных цифр используется макет с текстом "Охота на работу...".</t>
    </r>
  </si>
  <si>
    <t>Типоразмер 2</t>
  </si>
  <si>
    <t>80х80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</si>
</sst>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2" borderId="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vertical="top" wrapText="1"/>
    </xf>
    <xf numFmtId="0" fontId="15" fillId="0" borderId="2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0" fontId="3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2" borderId="18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2" fillId="0" borderId="14" xfId="2" applyBorder="1" applyAlignment="1">
      <alignment horizontal="left"/>
    </xf>
    <xf numFmtId="0" fontId="2" fillId="0" borderId="13" xfId="2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44450</xdr:rowOff>
    </xdr:from>
    <xdr:to>
      <xdr:col>1</xdr:col>
      <xdr:colOff>1348336</xdr:colOff>
      <xdr:row>5</xdr:row>
      <xdr:rowOff>1114425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CD39BA6-E329-4041-B8F0-6F60F529A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0" y="987425"/>
          <a:ext cx="1243561" cy="106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33</v>
      </c>
      <c r="B2" s="57" t="s">
        <v>69</v>
      </c>
      <c r="E2" s="4" t="s">
        <v>34</v>
      </c>
    </row>
    <row r="3" spans="1:5" x14ac:dyDescent="0.25">
      <c r="A3" s="5" t="s">
        <v>32</v>
      </c>
      <c r="B3" s="6" t="s">
        <v>54</v>
      </c>
      <c r="E3" s="4" t="s">
        <v>25</v>
      </c>
    </row>
    <row r="4" spans="1:5" x14ac:dyDescent="0.25">
      <c r="A4" s="5" t="s">
        <v>21</v>
      </c>
      <c r="B4" s="59">
        <v>44851</v>
      </c>
    </row>
    <row r="5" spans="1:5" x14ac:dyDescent="0.25">
      <c r="A5" s="5" t="s">
        <v>22</v>
      </c>
      <c r="B5" s="6" t="s">
        <v>77</v>
      </c>
    </row>
    <row r="6" spans="1:5" x14ac:dyDescent="0.25">
      <c r="A6" s="5" t="s">
        <v>6</v>
      </c>
      <c r="B6" s="7" t="s">
        <v>79</v>
      </c>
    </row>
    <row r="7" spans="1:5" x14ac:dyDescent="0.25">
      <c r="A7" s="5" t="s">
        <v>23</v>
      </c>
      <c r="B7" s="7" t="s">
        <v>32</v>
      </c>
    </row>
    <row r="8" spans="1:5" x14ac:dyDescent="0.25">
      <c r="A8" s="5" t="s">
        <v>24</v>
      </c>
      <c r="B8" s="7" t="s">
        <v>34</v>
      </c>
    </row>
    <row r="9" spans="1:5" x14ac:dyDescent="0.25">
      <c r="A9" s="5" t="s">
        <v>26</v>
      </c>
      <c r="B9" s="7" t="s">
        <v>64</v>
      </c>
    </row>
    <row r="13" spans="1:5" ht="14.4" thickBot="1" x14ac:dyDescent="0.3">
      <c r="A13" s="48" t="s">
        <v>13</v>
      </c>
      <c r="B13" s="34"/>
      <c r="C13" s="49" t="s">
        <v>36</v>
      </c>
    </row>
    <row r="14" spans="1:5" x14ac:dyDescent="0.25">
      <c r="A14" s="50"/>
      <c r="B14" s="35"/>
      <c r="C14" s="49" t="s">
        <v>37</v>
      </c>
    </row>
    <row r="15" spans="1:5" x14ac:dyDescent="0.25">
      <c r="A15" s="50"/>
      <c r="B15" s="35"/>
      <c r="C15" s="49" t="s">
        <v>27</v>
      </c>
    </row>
    <row r="16" spans="1:5" x14ac:dyDescent="0.25">
      <c r="A16" s="51"/>
      <c r="B16" s="36"/>
      <c r="C16" s="49" t="s">
        <v>28</v>
      </c>
    </row>
    <row r="17" spans="1:3" x14ac:dyDescent="0.25">
      <c r="A17" s="52"/>
      <c r="B17" s="37"/>
      <c r="C17" s="36"/>
    </row>
    <row r="18" spans="1:3" x14ac:dyDescent="0.25">
      <c r="A18" s="52"/>
      <c r="B18" s="37"/>
      <c r="C18" s="49" t="s">
        <v>71</v>
      </c>
    </row>
    <row r="19" spans="1:3" x14ac:dyDescent="0.25">
      <c r="A19" s="52"/>
      <c r="B19" s="37"/>
      <c r="C19" s="36"/>
    </row>
    <row r="20" spans="1:3" ht="14.4" thickBot="1" x14ac:dyDescent="0.3">
      <c r="A20" s="48" t="s">
        <v>14</v>
      </c>
      <c r="B20" s="34"/>
      <c r="C20" s="49" t="s">
        <v>72</v>
      </c>
    </row>
    <row r="21" spans="1:3" x14ac:dyDescent="0.25">
      <c r="A21" s="51"/>
      <c r="B21" s="37"/>
      <c r="C21" s="49" t="s">
        <v>73</v>
      </c>
    </row>
    <row r="22" spans="1:3" x14ac:dyDescent="0.25">
      <c r="A22" s="52"/>
      <c r="B22" s="37"/>
      <c r="C22" s="36"/>
    </row>
    <row r="23" spans="1:3" x14ac:dyDescent="0.25">
      <c r="A23" s="52"/>
      <c r="B23" s="37"/>
      <c r="C23" s="49" t="s">
        <v>74</v>
      </c>
    </row>
    <row r="24" spans="1:3" x14ac:dyDescent="0.25">
      <c r="A24" s="52"/>
      <c r="B24" s="37"/>
      <c r="C24" s="36"/>
    </row>
    <row r="25" spans="1:3" ht="14.4" thickBot="1" x14ac:dyDescent="0.3">
      <c r="A25" s="48" t="s">
        <v>14</v>
      </c>
      <c r="B25" s="34"/>
      <c r="C25" s="49" t="s">
        <v>38</v>
      </c>
    </row>
    <row r="26" spans="1:3" x14ac:dyDescent="0.25">
      <c r="A26" s="52"/>
      <c r="B26" s="37"/>
      <c r="C26" s="49" t="s">
        <v>75</v>
      </c>
    </row>
    <row r="27" spans="1:3" x14ac:dyDescent="0.25">
      <c r="A27" s="52"/>
      <c r="B27" s="37"/>
      <c r="C27" s="36"/>
    </row>
    <row r="28" spans="1:3" x14ac:dyDescent="0.25">
      <c r="A28" s="52"/>
      <c r="B28" s="37"/>
      <c r="C28" s="49" t="s">
        <v>76</v>
      </c>
    </row>
    <row r="29" spans="1:3" x14ac:dyDescent="0.25">
      <c r="A29" s="52"/>
      <c r="B29" s="37"/>
      <c r="C29" s="36"/>
    </row>
    <row r="30" spans="1:3" ht="14.4" thickBot="1" x14ac:dyDescent="0.3">
      <c r="A30" s="48" t="s">
        <v>14</v>
      </c>
      <c r="B30" s="34"/>
      <c r="C30" s="49" t="s">
        <v>29</v>
      </c>
    </row>
    <row r="31" spans="1:3" x14ac:dyDescent="0.25">
      <c r="A31" s="52"/>
      <c r="B31" s="37"/>
      <c r="C31" s="49" t="s">
        <v>30</v>
      </c>
    </row>
    <row r="32" spans="1:3" x14ac:dyDescent="0.25">
      <c r="A32" s="52"/>
      <c r="B32" s="37"/>
      <c r="C32" s="36"/>
    </row>
    <row r="33" spans="1:3" x14ac:dyDescent="0.25">
      <c r="A33" s="52"/>
      <c r="B33" s="37"/>
      <c r="C33" s="49" t="s">
        <v>76</v>
      </c>
    </row>
    <row r="35" spans="1:3" ht="14.4" thickBot="1" x14ac:dyDescent="0.3">
      <c r="A35" s="53" t="s">
        <v>14</v>
      </c>
      <c r="B35" s="34"/>
      <c r="C35" s="49" t="s">
        <v>65</v>
      </c>
    </row>
    <row r="36" spans="1:3" x14ac:dyDescent="0.25">
      <c r="A36" s="54"/>
      <c r="B36" s="37"/>
      <c r="C36" s="49" t="s">
        <v>66</v>
      </c>
    </row>
    <row r="37" spans="1:3" x14ac:dyDescent="0.25">
      <c r="A37" s="55"/>
      <c r="B37" s="37"/>
      <c r="C37" s="49"/>
    </row>
    <row r="38" spans="1:3" x14ac:dyDescent="0.25">
      <c r="A38" s="55"/>
      <c r="B38" s="37"/>
      <c r="C38" s="49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zoomScaleNormal="100" workbookViewId="0">
      <selection activeCell="B8" sqref="B8:C8"/>
    </sheetView>
  </sheetViews>
  <sheetFormatPr defaultColWidth="9.109375" defaultRowHeight="13.8" x14ac:dyDescent="0.3"/>
  <cols>
    <col min="1" max="1" width="38" style="24" customWidth="1"/>
    <col min="2" max="3" width="62.109375" style="24" customWidth="1"/>
    <col min="4" max="4" width="57.5546875" style="24" customWidth="1"/>
    <col min="5" max="5" width="25.6640625" style="24" customWidth="1"/>
    <col min="6" max="6" width="24.88671875" style="24" customWidth="1"/>
    <col min="7" max="7" width="26.6640625" style="24" customWidth="1"/>
    <col min="8" max="8" width="16.88671875" style="24" customWidth="1"/>
    <col min="9" max="9" width="25.6640625" style="24" customWidth="1"/>
    <col min="10" max="10" width="21.33203125" style="24" customWidth="1"/>
    <col min="11" max="11" width="11.109375" style="24" customWidth="1"/>
    <col min="12" max="16384" width="9.109375" style="24"/>
  </cols>
  <sheetData>
    <row r="1" spans="1:3" x14ac:dyDescent="0.3">
      <c r="A1" s="25" t="s">
        <v>35</v>
      </c>
      <c r="B1" s="8"/>
    </row>
    <row r="2" spans="1:3" x14ac:dyDescent="0.3">
      <c r="A2" s="18" t="str">
        <f>Шифр!$B$2</f>
        <v>ТЗ-328/20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6" t="s">
        <v>7</v>
      </c>
      <c r="B4" s="91" t="s">
        <v>55</v>
      </c>
      <c r="C4" s="92"/>
    </row>
    <row r="5" spans="1:3" ht="15.75" customHeight="1" x14ac:dyDescent="0.3">
      <c r="A5" s="38" t="s">
        <v>8</v>
      </c>
      <c r="B5" s="93" t="s">
        <v>53</v>
      </c>
      <c r="C5" s="94"/>
    </row>
    <row r="6" spans="1:3" ht="95.55" customHeight="1" x14ac:dyDescent="0.3">
      <c r="A6" s="38" t="s">
        <v>0</v>
      </c>
      <c r="B6" s="65"/>
      <c r="C6" s="66"/>
    </row>
    <row r="7" spans="1:3" x14ac:dyDescent="0.3">
      <c r="A7" s="27" t="s">
        <v>80</v>
      </c>
      <c r="B7" s="65" t="s">
        <v>58</v>
      </c>
      <c r="C7" s="66"/>
    </row>
    <row r="8" spans="1:3" x14ac:dyDescent="0.3">
      <c r="A8" s="27" t="s">
        <v>82</v>
      </c>
      <c r="B8" s="65" t="s">
        <v>83</v>
      </c>
      <c r="C8" s="66"/>
    </row>
    <row r="9" spans="1:3" x14ac:dyDescent="0.3">
      <c r="A9" s="46" t="s">
        <v>39</v>
      </c>
      <c r="B9" s="67" t="s">
        <v>57</v>
      </c>
      <c r="C9" s="68"/>
    </row>
    <row r="10" spans="1:3" x14ac:dyDescent="0.3">
      <c r="A10" s="38" t="s">
        <v>31</v>
      </c>
      <c r="B10" s="65" t="s">
        <v>55</v>
      </c>
      <c r="C10" s="66"/>
    </row>
    <row r="11" spans="1:3" ht="19.5" customHeight="1" thickBot="1" x14ac:dyDescent="0.35">
      <c r="A11" s="29" t="s">
        <v>1</v>
      </c>
      <c r="B11" s="85" t="s">
        <v>50</v>
      </c>
      <c r="C11" s="86"/>
    </row>
    <row r="12" spans="1:3" ht="14.4" thickBot="1" x14ac:dyDescent="0.35"/>
    <row r="13" spans="1:3" x14ac:dyDescent="0.3">
      <c r="A13" s="30"/>
      <c r="B13" s="87" t="s">
        <v>40</v>
      </c>
      <c r="C13" s="88"/>
    </row>
    <row r="14" spans="1:3" ht="64.5" customHeight="1" x14ac:dyDescent="0.3">
      <c r="A14" s="31" t="s">
        <v>48</v>
      </c>
      <c r="B14" s="67" t="s">
        <v>68</v>
      </c>
      <c r="C14" s="68"/>
    </row>
    <row r="15" spans="1:3" x14ac:dyDescent="0.3">
      <c r="A15" s="28"/>
      <c r="B15" s="89" t="s">
        <v>41</v>
      </c>
      <c r="C15" s="90"/>
    </row>
    <row r="16" spans="1:3" x14ac:dyDescent="0.3">
      <c r="A16" s="39" t="s">
        <v>51</v>
      </c>
      <c r="B16" s="69" t="s">
        <v>56</v>
      </c>
      <c r="C16" s="70"/>
    </row>
    <row r="17" spans="1:3" x14ac:dyDescent="0.3">
      <c r="A17" s="32"/>
      <c r="B17" s="63" t="s">
        <v>42</v>
      </c>
      <c r="C17" s="64"/>
    </row>
    <row r="18" spans="1:3" ht="17.25" customHeight="1" x14ac:dyDescent="0.3">
      <c r="A18" s="39" t="s">
        <v>44</v>
      </c>
      <c r="B18" s="71" t="s">
        <v>70</v>
      </c>
      <c r="C18" s="72"/>
    </row>
    <row r="19" spans="1:3" x14ac:dyDescent="0.3">
      <c r="A19" s="32"/>
      <c r="B19" s="63" t="s">
        <v>43</v>
      </c>
      <c r="C19" s="64"/>
    </row>
    <row r="20" spans="1:3" ht="37.049999999999997" customHeight="1" x14ac:dyDescent="0.3">
      <c r="A20" s="31" t="s">
        <v>45</v>
      </c>
      <c r="B20" s="65" t="s">
        <v>81</v>
      </c>
      <c r="C20" s="66"/>
    </row>
    <row r="21" spans="1:3" ht="14.4" thickBot="1" x14ac:dyDescent="0.35">
      <c r="A21" s="41" t="s">
        <v>46</v>
      </c>
      <c r="B21" s="73" t="s">
        <v>47</v>
      </c>
      <c r="C21" s="74"/>
    </row>
    <row r="24" spans="1:3" ht="14.4" thickBot="1" x14ac:dyDescent="0.35"/>
    <row r="25" spans="1:3" ht="31.2" x14ac:dyDescent="0.3">
      <c r="A25" s="33" t="s">
        <v>17</v>
      </c>
      <c r="B25" s="83" t="s">
        <v>49</v>
      </c>
      <c r="C25" s="84"/>
    </row>
    <row r="26" spans="1:3" ht="15.6" x14ac:dyDescent="0.3">
      <c r="A26" s="10" t="s">
        <v>18</v>
      </c>
      <c r="B26" s="71" t="s">
        <v>20</v>
      </c>
      <c r="C26" s="72"/>
    </row>
    <row r="27" spans="1:3" ht="15" customHeight="1" x14ac:dyDescent="0.3">
      <c r="A27" s="10" t="s">
        <v>59</v>
      </c>
      <c r="B27" s="75" t="s">
        <v>60</v>
      </c>
      <c r="C27" s="78" t="s">
        <v>61</v>
      </c>
    </row>
    <row r="28" spans="1:3" ht="15" customHeight="1" x14ac:dyDescent="0.3">
      <c r="A28" s="10" t="s">
        <v>62</v>
      </c>
      <c r="B28" s="76"/>
      <c r="C28" s="79"/>
    </row>
    <row r="29" spans="1:3" ht="18" customHeight="1" x14ac:dyDescent="0.3">
      <c r="A29" s="10" t="s">
        <v>63</v>
      </c>
      <c r="B29" s="77"/>
      <c r="C29" s="80"/>
    </row>
    <row r="30" spans="1:3" ht="15.75" customHeight="1" thickBot="1" x14ac:dyDescent="0.35">
      <c r="A30" s="47" t="s">
        <v>19</v>
      </c>
      <c r="B30" s="81" t="s">
        <v>52</v>
      </c>
      <c r="C30" s="82"/>
    </row>
    <row r="31" spans="1:3" x14ac:dyDescent="0.3">
      <c r="A31" s="8"/>
      <c r="B31" s="3"/>
      <c r="C31" s="9"/>
    </row>
  </sheetData>
  <mergeCells count="22">
    <mergeCell ref="B11:C11"/>
    <mergeCell ref="B13:C13"/>
    <mergeCell ref="B15:C15"/>
    <mergeCell ref="B4:C4"/>
    <mergeCell ref="B5:C5"/>
    <mergeCell ref="B6:C6"/>
    <mergeCell ref="B10:C10"/>
    <mergeCell ref="B7:C7"/>
    <mergeCell ref="B9:C9"/>
    <mergeCell ref="B8:C8"/>
    <mergeCell ref="B21:C21"/>
    <mergeCell ref="B27:B29"/>
    <mergeCell ref="C27:C29"/>
    <mergeCell ref="B30:C30"/>
    <mergeCell ref="B25:C25"/>
    <mergeCell ref="B26:C26"/>
    <mergeCell ref="B17:C17"/>
    <mergeCell ref="B19:C19"/>
    <mergeCell ref="B20:C20"/>
    <mergeCell ref="B14:C14"/>
    <mergeCell ref="B16:C16"/>
    <mergeCell ref="B18:C18"/>
  </mergeCells>
  <phoneticPr fontId="16" type="noConversion"/>
  <hyperlinks>
    <hyperlink ref="B30:C30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8"/>
  <sheetViews>
    <sheetView zoomScale="85" zoomScaleNormal="85" workbookViewId="0">
      <selection activeCell="C6" sqref="C6:C7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41.5546875" style="20" customWidth="1"/>
    <col min="4" max="4" width="36" style="20" customWidth="1"/>
    <col min="5" max="5" width="19.6640625" style="4" customWidth="1"/>
    <col min="6" max="6" width="40.6640625" style="12" customWidth="1"/>
    <col min="7" max="7" width="34.109375" style="12" customWidth="1"/>
    <col min="8" max="16384" width="9.109375" style="4"/>
  </cols>
  <sheetData>
    <row r="2" spans="1:4" x14ac:dyDescent="0.25">
      <c r="B2" s="11" t="s">
        <v>15</v>
      </c>
      <c r="C2" s="11" t="s">
        <v>16</v>
      </c>
      <c r="D2" s="58"/>
    </row>
    <row r="3" spans="1:4" x14ac:dyDescent="0.25">
      <c r="B3" s="13">
        <v>1</v>
      </c>
      <c r="C3" s="1" t="str">
        <f>Шифр!$B$2</f>
        <v>ТЗ-328/20</v>
      </c>
      <c r="D3" s="44"/>
    </row>
    <row r="4" spans="1:4" x14ac:dyDescent="0.25">
      <c r="C4" s="15"/>
      <c r="D4" s="15"/>
    </row>
    <row r="5" spans="1:4" ht="26.25" customHeight="1" x14ac:dyDescent="0.25">
      <c r="A5" s="14" t="s">
        <v>11</v>
      </c>
      <c r="B5" s="16" t="s">
        <v>4</v>
      </c>
      <c r="C5" s="17" t="s">
        <v>10</v>
      </c>
      <c r="D5" s="15"/>
    </row>
    <row r="6" spans="1:4" ht="28.5" customHeight="1" x14ac:dyDescent="0.25">
      <c r="A6" s="56">
        <v>1</v>
      </c>
      <c r="B6" s="45" t="str">
        <f>CONCATENATE($C$12," ",$C$13," ",$C$14," ",$C$16," ",$C$11)</f>
        <v>Бирка на покупательский шкафчик 70х70 мм полистирол+УФ-печать МФ</v>
      </c>
      <c r="C6" s="18">
        <f t="shared" ref="C6:C7" si="0">LEN(B6)</f>
        <v>64</v>
      </c>
      <c r="D6" s="15"/>
    </row>
    <row r="7" spans="1:4" ht="28.5" customHeight="1" x14ac:dyDescent="0.25">
      <c r="A7" s="56">
        <v>2</v>
      </c>
      <c r="B7" s="45" t="str">
        <f>CONCATENATE($C$12," ",$C$13," ",$C$15," ",$C$16," ",$C$11)</f>
        <v>Бирка на покупательский шкафчик 80х80 мм полистирол+УФ-печать МФ</v>
      </c>
      <c r="C7" s="18">
        <f t="shared" si="0"/>
        <v>64</v>
      </c>
      <c r="D7" s="15"/>
    </row>
    <row r="8" spans="1:4" ht="28.5" customHeight="1" x14ac:dyDescent="0.25">
      <c r="A8" s="60"/>
      <c r="B8" s="8"/>
      <c r="C8" s="61"/>
      <c r="D8" s="15"/>
    </row>
    <row r="9" spans="1:4" x14ac:dyDescent="0.25">
      <c r="B9" s="19"/>
      <c r="D9" s="15"/>
    </row>
    <row r="10" spans="1:4" x14ac:dyDescent="0.25">
      <c r="B10" s="21" t="s">
        <v>12</v>
      </c>
      <c r="C10" s="1" t="str">
        <f>Шифр!$B$2</f>
        <v>ТЗ-328/20</v>
      </c>
      <c r="D10" s="15"/>
    </row>
    <row r="11" spans="1:4" x14ac:dyDescent="0.25">
      <c r="B11" s="62" t="s">
        <v>6</v>
      </c>
      <c r="C11" s="23" t="s">
        <v>78</v>
      </c>
      <c r="D11" s="15"/>
    </row>
    <row r="12" spans="1:4" x14ac:dyDescent="0.25">
      <c r="B12" s="22" t="s">
        <v>2</v>
      </c>
      <c r="C12" s="23" t="str">
        <f>ТЗ!$B$4</f>
        <v>Бирка</v>
      </c>
      <c r="D12" s="15"/>
    </row>
    <row r="13" spans="1:4" x14ac:dyDescent="0.25">
      <c r="B13" s="22" t="s">
        <v>9</v>
      </c>
      <c r="C13" s="23" t="str">
        <f>ТЗ!$B$5</f>
        <v>на покупательский шкафчик</v>
      </c>
      <c r="D13" s="15"/>
    </row>
    <row r="14" spans="1:4" x14ac:dyDescent="0.25">
      <c r="B14" s="62" t="s">
        <v>5</v>
      </c>
      <c r="C14" s="23" t="str">
        <f>ТЗ!$B$7</f>
        <v>70х70 мм</v>
      </c>
      <c r="D14" s="15"/>
    </row>
    <row r="15" spans="1:4" x14ac:dyDescent="0.25">
      <c r="B15" s="62"/>
      <c r="C15" s="23" t="str">
        <f>ТЗ!B8</f>
        <v>80х80 мм</v>
      </c>
      <c r="D15" s="15"/>
    </row>
    <row r="16" spans="1:4" x14ac:dyDescent="0.25">
      <c r="B16" s="40" t="s">
        <v>39</v>
      </c>
      <c r="C16" s="23" t="str">
        <f>ТЗ!$B$9</f>
        <v>полистирол+УФ-печать</v>
      </c>
      <c r="D16" s="15"/>
    </row>
    <row r="17" spans="2:4" x14ac:dyDescent="0.25">
      <c r="D17" s="15"/>
    </row>
    <row r="18" spans="2:4" x14ac:dyDescent="0.25">
      <c r="B18" s="43"/>
      <c r="C18" s="44"/>
      <c r="D18" s="44"/>
    </row>
    <row r="19" spans="2:4" x14ac:dyDescent="0.25">
      <c r="B19" s="43"/>
      <c r="C19" s="44"/>
      <c r="D19" s="44"/>
    </row>
    <row r="20" spans="2:4" x14ac:dyDescent="0.25">
      <c r="B20" s="19"/>
    </row>
    <row r="21" spans="2:4" x14ac:dyDescent="0.25">
      <c r="B21" s="19"/>
    </row>
    <row r="22" spans="2:4" x14ac:dyDescent="0.25">
      <c r="B22" s="19"/>
    </row>
    <row r="23" spans="2:4" x14ac:dyDescent="0.25">
      <c r="B23" s="42"/>
    </row>
    <row r="24" spans="2:4" x14ac:dyDescent="0.25">
      <c r="B24" s="95"/>
    </row>
    <row r="25" spans="2:4" x14ac:dyDescent="0.25">
      <c r="B25" s="95"/>
    </row>
    <row r="26" spans="2:4" x14ac:dyDescent="0.25">
      <c r="B26" s="95"/>
    </row>
    <row r="27" spans="2:4" x14ac:dyDescent="0.25">
      <c r="B27" s="95"/>
    </row>
    <row r="28" spans="2:4" x14ac:dyDescent="0.25">
      <c r="B28" s="42"/>
    </row>
  </sheetData>
  <mergeCells count="1">
    <mergeCell ref="B24:B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2024-08-25T14:55:09Z</dcterms:modified>
</cp:coreProperties>
</file>